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\Downloads\"/>
    </mc:Choice>
  </mc:AlternateContent>
  <xr:revisionPtr revIDLastSave="0" documentId="13_ncr:1_{7B994EA7-88DE-4ADF-982F-1CC4042ECB8B}" xr6:coauthVersionLast="47" xr6:coauthVersionMax="47" xr10:uidLastSave="{00000000-0000-0000-0000-000000000000}"/>
  <bookViews>
    <workbookView xWindow="-120" yWindow="-120" windowWidth="29040" windowHeight="15720" xr2:uid="{43EFFBDD-7AFB-4989-B870-6078A38D2A17}"/>
  </bookViews>
  <sheets>
    <sheet name="Localización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5" l="1"/>
  <c r="M5" i="15"/>
  <c r="M4" i="15"/>
  <c r="L5" i="15"/>
  <c r="L6" i="15"/>
  <c r="L4" i="15"/>
  <c r="K5" i="15"/>
  <c r="K6" i="15"/>
  <c r="K4" i="15"/>
  <c r="G54" i="15"/>
  <c r="G55" i="15"/>
  <c r="G53" i="15"/>
  <c r="F54" i="15"/>
  <c r="F55" i="15"/>
  <c r="F53" i="15"/>
  <c r="E54" i="15"/>
  <c r="E55" i="15"/>
  <c r="E53" i="15"/>
  <c r="D54" i="15"/>
  <c r="D55" i="15"/>
  <c r="D53" i="15"/>
  <c r="C54" i="15"/>
  <c r="C55" i="15"/>
  <c r="C53" i="15"/>
  <c r="F51" i="15"/>
  <c r="E51" i="15"/>
  <c r="D51" i="15"/>
  <c r="C51" i="15"/>
  <c r="G47" i="15" l="1"/>
  <c r="G48" i="15"/>
  <c r="G46" i="15"/>
  <c r="G41" i="15"/>
  <c r="G42" i="15"/>
  <c r="G40" i="15"/>
  <c r="G28" i="15"/>
  <c r="G36" i="15"/>
  <c r="G35" i="15"/>
  <c r="G34" i="15"/>
  <c r="G30" i="15"/>
  <c r="G29" i="15"/>
  <c r="F43" i="15"/>
  <c r="F49" i="15"/>
  <c r="G21" i="15"/>
  <c r="G22" i="15"/>
  <c r="G23" i="15"/>
  <c r="G20" i="15"/>
  <c r="F48" i="15"/>
  <c r="F47" i="15"/>
  <c r="F46" i="15"/>
  <c r="F42" i="15"/>
  <c r="F41" i="15"/>
  <c r="F40" i="15"/>
  <c r="C7" i="15"/>
  <c r="D7" i="15" s="1"/>
  <c r="F36" i="15"/>
  <c r="F35" i="15"/>
  <c r="F34" i="15"/>
  <c r="F30" i="15"/>
  <c r="F29" i="15"/>
  <c r="F28" i="15"/>
  <c r="C9" i="15"/>
  <c r="D9" i="15" s="1"/>
  <c r="C8" i="15"/>
  <c r="D8" i="15" s="1"/>
  <c r="L3" i="15"/>
  <c r="K3" i="15"/>
  <c r="G24" i="15" l="1"/>
  <c r="F37" i="15"/>
  <c r="D10" i="15"/>
  <c r="F8" i="15" s="1"/>
  <c r="F31" i="15"/>
  <c r="H21" i="15" l="1"/>
  <c r="H22" i="15"/>
  <c r="H23" i="15"/>
  <c r="H20" i="15"/>
  <c r="F9" i="15"/>
  <c r="F7" i="15"/>
</calcChain>
</file>

<file path=xl/sharedStrings.xml><?xml version="1.0" encoding="utf-8"?>
<sst xmlns="http://schemas.openxmlformats.org/spreadsheetml/2006/main" count="94" uniqueCount="41">
  <si>
    <t>Factores objetivos</t>
  </si>
  <si>
    <t>Puntaje</t>
  </si>
  <si>
    <t>O1</t>
  </si>
  <si>
    <t>Costo bodega</t>
  </si>
  <si>
    <t>Costo Total</t>
  </si>
  <si>
    <t>1 / Costo</t>
  </si>
  <si>
    <t>F.O</t>
  </si>
  <si>
    <t>Factores subjetivos</t>
  </si>
  <si>
    <t>Jerarquización de sitios</t>
  </si>
  <si>
    <t>CCC</t>
  </si>
  <si>
    <t>Cercanía con los clientes</t>
  </si>
  <si>
    <t>ATB</t>
  </si>
  <si>
    <t>Área total de la bodega</t>
  </si>
  <si>
    <t>Total</t>
  </si>
  <si>
    <t>Wi</t>
  </si>
  <si>
    <t>P1j</t>
  </si>
  <si>
    <t>P2j</t>
  </si>
  <si>
    <t>X</t>
  </si>
  <si>
    <t>F.S</t>
  </si>
  <si>
    <t>Las casitas</t>
  </si>
  <si>
    <t>Caldas</t>
  </si>
  <si>
    <t>Mirador de la Florida</t>
  </si>
  <si>
    <t>LC</t>
  </si>
  <si>
    <t>MDLF</t>
  </si>
  <si>
    <t>CLD</t>
  </si>
  <si>
    <t>CCP</t>
  </si>
  <si>
    <t>Cercanía con los proveedores</t>
  </si>
  <si>
    <t>FV</t>
  </si>
  <si>
    <t>Flujo vehicular</t>
  </si>
  <si>
    <t>MDLF&gt;LC=CLD</t>
  </si>
  <si>
    <t>500mt^2</t>
  </si>
  <si>
    <t>380 mt^2</t>
  </si>
  <si>
    <t>480 mt^2</t>
  </si>
  <si>
    <t>LC=CLD&gt;MDLF</t>
  </si>
  <si>
    <t>LC&gt;MDLF&gt;CLD</t>
  </si>
  <si>
    <t>LC=CLD=MDLF</t>
  </si>
  <si>
    <t>CCC=CCP&gt;ATB=FV</t>
  </si>
  <si>
    <t>P3j</t>
  </si>
  <si>
    <t>P4j</t>
  </si>
  <si>
    <t>Por medio del método Brown Gibson se determina que la localización ideal para el punto de acopio es la bodega del barrio Las Casitas, en Floridablanca, Santander.</t>
  </si>
  <si>
    <t>LOCALIZACIÓN DE LA BODEGA - Método Brown - Gibson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</si>
</sst>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0" formatCode="_-[$$-240A]\ * #,##0_-;\-[$$-240A]\ * #,##0_-;_-[$$-240A]\ * &quot;-&quot;??_-;_-@_-"/>
    <numFmt numFmtId="176" formatCode="_-[$$-240A]\ * #,##0.0000000000_-;\-[$$-240A]\ * #,##0.0000000000_-;_-[$$-240A]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/>
    <xf numFmtId="0" fontId="0" fillId="0" borderId="1" xfId="0" applyBorder="1"/>
    <xf numFmtId="10" fontId="0" fillId="0" borderId="1" xfId="0" applyNumberFormat="1" applyBorder="1"/>
    <xf numFmtId="170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5" xfId="0" applyBorder="1"/>
    <xf numFmtId="9" fontId="0" fillId="0" borderId="0" xfId="0" applyNumberFormat="1"/>
    <xf numFmtId="0" fontId="0" fillId="0" borderId="2" xfId="0" applyBorder="1"/>
    <xf numFmtId="0" fontId="0" fillId="0" borderId="6" xfId="0" applyBorder="1"/>
    <xf numFmtId="10" fontId="0" fillId="0" borderId="1" xfId="1" applyNumberFormat="1" applyFont="1" applyBorder="1"/>
    <xf numFmtId="10" fontId="0" fillId="2" borderId="1" xfId="0" applyNumberFormat="1" applyFill="1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>
      <alignment horizontal="center"/>
    </xf>
    <xf numFmtId="176" fontId="0" fillId="0" borderId="1" xfId="0" applyNumberFormat="1" applyBorder="1"/>
    <xf numFmtId="10" fontId="0" fillId="2" borderId="1" xfId="1" applyNumberFormat="1" applyFont="1" applyFill="1" applyBorder="1" applyAlignment="1">
      <alignment horizontal="center"/>
    </xf>
    <xf numFmtId="0" fontId="0" fillId="3" borderId="1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0" fontId="0" fillId="0" borderId="11" xfId="1" applyNumberFormat="1" applyFont="1" applyBorder="1"/>
    <xf numFmtId="176" fontId="0" fillId="0" borderId="12" xfId="0" applyNumberFormat="1" applyBorder="1"/>
    <xf numFmtId="10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CA5F-DF95-4DD6-9B0E-DC4BA700F6E0}">
  <dimension ref="A1:M56"/>
  <sheetViews>
    <sheetView tabSelected="1" topLeftCell="A36" zoomScaleNormal="100" workbookViewId="0"/>
  </sheetViews>
  <sheetFormatPr baseColWidth="10" defaultRowHeight="15" x14ac:dyDescent="0.25"/>
  <cols>
    <col min="1" max="4" width="17.5703125" customWidth="1"/>
    <col min="5" max="5" width="18.85546875" customWidth="1"/>
    <col min="6" max="13" width="17.5703125" customWidth="1"/>
  </cols>
  <sheetData>
    <row r="1" spans="1:13" ht="15.75" thickBot="1" x14ac:dyDescent="0.3">
      <c r="A1" t="s">
        <v>40</v>
      </c>
    </row>
    <row r="2" spans="1:13" x14ac:dyDescent="0.25">
      <c r="A2" s="7"/>
      <c r="B2" s="8"/>
      <c r="C2" s="9" t="s">
        <v>30</v>
      </c>
      <c r="D2" s="9" t="s">
        <v>31</v>
      </c>
      <c r="E2" s="9" t="s">
        <v>32</v>
      </c>
      <c r="F2" s="8"/>
      <c r="G2" s="10"/>
      <c r="K2" s="11">
        <v>0.6</v>
      </c>
      <c r="L2" s="11">
        <v>0.4</v>
      </c>
    </row>
    <row r="3" spans="1:13" x14ac:dyDescent="0.25">
      <c r="A3" s="12"/>
      <c r="B3" s="2" t="s">
        <v>0</v>
      </c>
      <c r="C3" s="6" t="s">
        <v>19</v>
      </c>
      <c r="D3" s="2" t="s">
        <v>20</v>
      </c>
      <c r="E3" s="2" t="s">
        <v>21</v>
      </c>
      <c r="G3" s="13"/>
      <c r="J3" s="2"/>
      <c r="K3" s="5" t="str">
        <f>F6</f>
        <v>F.O</v>
      </c>
      <c r="L3" s="5" t="str">
        <f>G52</f>
        <v>F.S</v>
      </c>
      <c r="M3" s="5" t="s">
        <v>1</v>
      </c>
    </row>
    <row r="4" spans="1:13" x14ac:dyDescent="0.25">
      <c r="A4" s="12" t="s">
        <v>2</v>
      </c>
      <c r="B4" s="2" t="s">
        <v>3</v>
      </c>
      <c r="C4" s="4">
        <v>5060000</v>
      </c>
      <c r="D4" s="4">
        <v>5000000</v>
      </c>
      <c r="E4" s="4">
        <v>9000000</v>
      </c>
      <c r="G4" s="13"/>
      <c r="J4" s="1" t="s">
        <v>22</v>
      </c>
      <c r="K4" s="14">
        <f>F7</f>
        <v>0.38846685082872928</v>
      </c>
      <c r="L4" s="14">
        <f>G53</f>
        <v>0.40625</v>
      </c>
      <c r="M4" s="28">
        <f>($K$2*K4)+($L$2*L4)</f>
        <v>0.39558011049723757</v>
      </c>
    </row>
    <row r="5" spans="1:13" x14ac:dyDescent="0.25">
      <c r="A5" s="16"/>
      <c r="G5" s="13"/>
      <c r="J5" s="1" t="s">
        <v>24</v>
      </c>
      <c r="K5" s="14">
        <f t="shared" ref="K5:K6" si="0">F8</f>
        <v>0.39312845303867405</v>
      </c>
      <c r="L5" s="14">
        <f t="shared" ref="L5:L6" si="1">G54</f>
        <v>0.32291666666666669</v>
      </c>
      <c r="M5" s="15">
        <f>($K$2*K5)+($L$2*L5)</f>
        <v>0.36504373848987109</v>
      </c>
    </row>
    <row r="6" spans="1:13" x14ac:dyDescent="0.25">
      <c r="A6" s="16"/>
      <c r="B6" s="2"/>
      <c r="C6" s="6" t="s">
        <v>4</v>
      </c>
      <c r="D6" s="6" t="s">
        <v>5</v>
      </c>
      <c r="F6" s="24" t="s">
        <v>6</v>
      </c>
      <c r="G6" s="13"/>
      <c r="J6" s="1" t="s">
        <v>23</v>
      </c>
      <c r="K6" s="14">
        <f t="shared" si="0"/>
        <v>0.21840469613259669</v>
      </c>
      <c r="L6" s="14">
        <f t="shared" si="1"/>
        <v>0.27083333333333331</v>
      </c>
      <c r="M6" s="15">
        <f>($K$2*K6)+($L$2*L6)</f>
        <v>0.23937615101289134</v>
      </c>
    </row>
    <row r="7" spans="1:13" x14ac:dyDescent="0.25">
      <c r="A7" s="16"/>
      <c r="B7" s="1" t="s">
        <v>22</v>
      </c>
      <c r="C7" s="4">
        <f>C4</f>
        <v>5060000</v>
      </c>
      <c r="D7" s="18">
        <f>1/C7</f>
        <v>1.9762845849802371E-7</v>
      </c>
      <c r="F7" s="19">
        <f>D7/$D$10</f>
        <v>0.38846685082872928</v>
      </c>
      <c r="G7" s="13"/>
    </row>
    <row r="8" spans="1:13" x14ac:dyDescent="0.25">
      <c r="A8" s="16"/>
      <c r="B8" s="1" t="s">
        <v>24</v>
      </c>
      <c r="C8" s="4">
        <f>D4</f>
        <v>5000000</v>
      </c>
      <c r="D8" s="18">
        <f>1/C8</f>
        <v>1.9999999999999999E-7</v>
      </c>
      <c r="F8" s="19">
        <f>D8/$D$10</f>
        <v>0.39312845303867405</v>
      </c>
      <c r="G8" s="13"/>
    </row>
    <row r="9" spans="1:13" x14ac:dyDescent="0.25">
      <c r="A9" s="16"/>
      <c r="B9" s="1" t="s">
        <v>23</v>
      </c>
      <c r="C9" s="4">
        <f>E4</f>
        <v>9000000</v>
      </c>
      <c r="D9" s="18">
        <f>1/C9</f>
        <v>1.1111111111111111E-7</v>
      </c>
      <c r="F9" s="19">
        <f>D9/$D$10</f>
        <v>0.21840469613259669</v>
      </c>
      <c r="G9" s="13"/>
      <c r="J9" s="29" t="s">
        <v>39</v>
      </c>
      <c r="K9" s="29"/>
      <c r="L9" s="29"/>
      <c r="M9" s="29"/>
    </row>
    <row r="10" spans="1:13" ht="15.75" thickBot="1" x14ac:dyDescent="0.3">
      <c r="A10" s="16"/>
      <c r="D10" s="27">
        <f>SUM(D7:D9)</f>
        <v>5.0873956960913481E-7</v>
      </c>
      <c r="G10" s="13"/>
      <c r="J10" s="29"/>
      <c r="K10" s="29"/>
      <c r="L10" s="29"/>
      <c r="M10" s="29"/>
    </row>
    <row r="11" spans="1:13" x14ac:dyDescent="0.25">
      <c r="A11" s="7"/>
      <c r="B11" s="8"/>
      <c r="C11" s="8"/>
      <c r="D11" s="8"/>
      <c r="E11" s="8"/>
      <c r="F11" s="8"/>
      <c r="G11" s="8"/>
      <c r="H11" s="10"/>
      <c r="J11" s="29"/>
      <c r="K11" s="29"/>
      <c r="L11" s="29"/>
      <c r="M11" s="29"/>
    </row>
    <row r="12" spans="1:13" x14ac:dyDescent="0.25">
      <c r="A12" s="12"/>
      <c r="B12" s="30" t="s">
        <v>7</v>
      </c>
      <c r="C12" s="30"/>
      <c r="D12" s="30" t="s">
        <v>8</v>
      </c>
      <c r="E12" s="30"/>
      <c r="H12" s="13"/>
      <c r="J12" s="29"/>
      <c r="K12" s="29"/>
      <c r="L12" s="29"/>
      <c r="M12" s="29"/>
    </row>
    <row r="13" spans="1:13" x14ac:dyDescent="0.25">
      <c r="A13" s="12" t="s">
        <v>9</v>
      </c>
      <c r="B13" s="31" t="s">
        <v>10</v>
      </c>
      <c r="C13" s="31"/>
      <c r="D13" s="31" t="s">
        <v>33</v>
      </c>
      <c r="E13" s="31"/>
      <c r="H13" s="13"/>
    </row>
    <row r="14" spans="1:13" x14ac:dyDescent="0.25">
      <c r="A14" s="12" t="s">
        <v>25</v>
      </c>
      <c r="B14" s="31" t="s">
        <v>26</v>
      </c>
      <c r="C14" s="31"/>
      <c r="D14" s="31" t="s">
        <v>29</v>
      </c>
      <c r="E14" s="31"/>
      <c r="H14" s="13"/>
    </row>
    <row r="15" spans="1:13" x14ac:dyDescent="0.25">
      <c r="A15" s="12" t="s">
        <v>11</v>
      </c>
      <c r="B15" s="31" t="s">
        <v>12</v>
      </c>
      <c r="C15" s="31"/>
      <c r="D15" s="31" t="s">
        <v>34</v>
      </c>
      <c r="E15" s="31"/>
      <c r="H15" s="13"/>
    </row>
    <row r="16" spans="1:13" x14ac:dyDescent="0.25">
      <c r="A16" s="12" t="s">
        <v>27</v>
      </c>
      <c r="B16" s="31" t="s">
        <v>28</v>
      </c>
      <c r="C16" s="31"/>
      <c r="D16" s="31" t="s">
        <v>35</v>
      </c>
      <c r="E16" s="31"/>
      <c r="H16" s="13"/>
    </row>
    <row r="17" spans="1:8" x14ac:dyDescent="0.25">
      <c r="A17" s="16"/>
      <c r="B17" s="31" t="s">
        <v>36</v>
      </c>
      <c r="C17" s="31"/>
      <c r="H17" s="13"/>
    </row>
    <row r="18" spans="1:8" x14ac:dyDescent="0.25">
      <c r="A18" s="16"/>
      <c r="H18" s="13"/>
    </row>
    <row r="19" spans="1:8" x14ac:dyDescent="0.25">
      <c r="A19" s="16"/>
      <c r="B19" s="2"/>
      <c r="C19" s="2" t="s">
        <v>9</v>
      </c>
      <c r="D19" s="2" t="s">
        <v>25</v>
      </c>
      <c r="E19" s="2" t="s">
        <v>11</v>
      </c>
      <c r="F19" s="2" t="s">
        <v>27</v>
      </c>
      <c r="G19" s="17" t="s">
        <v>13</v>
      </c>
      <c r="H19" s="25" t="s">
        <v>14</v>
      </c>
    </row>
    <row r="20" spans="1:8" x14ac:dyDescent="0.25">
      <c r="A20" s="16"/>
      <c r="B20" s="2" t="s">
        <v>9</v>
      </c>
      <c r="C20" s="20"/>
      <c r="D20" s="2">
        <v>1</v>
      </c>
      <c r="E20" s="2">
        <v>1</v>
      </c>
      <c r="F20" s="2">
        <v>1</v>
      </c>
      <c r="G20" s="2">
        <f>SUM(C20:F20)</f>
        <v>3</v>
      </c>
      <c r="H20" s="26">
        <f>G20/$G$24</f>
        <v>0.375</v>
      </c>
    </row>
    <row r="21" spans="1:8" x14ac:dyDescent="0.25">
      <c r="A21" s="16"/>
      <c r="B21" s="2" t="s">
        <v>25</v>
      </c>
      <c r="C21" s="2">
        <v>1</v>
      </c>
      <c r="D21" s="20"/>
      <c r="E21" s="2">
        <v>1</v>
      </c>
      <c r="F21" s="2">
        <v>1</v>
      </c>
      <c r="G21" s="2">
        <f t="shared" ref="G21:G23" si="2">SUM(C21:F21)</f>
        <v>3</v>
      </c>
      <c r="H21" s="26">
        <f t="shared" ref="H21:H23" si="3">G21/$G$24</f>
        <v>0.375</v>
      </c>
    </row>
    <row r="22" spans="1:8" x14ac:dyDescent="0.25">
      <c r="A22" s="16"/>
      <c r="B22" s="2" t="s">
        <v>11</v>
      </c>
      <c r="C22" s="2">
        <v>0</v>
      </c>
      <c r="D22" s="2">
        <v>0</v>
      </c>
      <c r="E22" s="20"/>
      <c r="F22" s="2">
        <v>1</v>
      </c>
      <c r="G22" s="2">
        <f t="shared" si="2"/>
        <v>1</v>
      </c>
      <c r="H22" s="26">
        <f t="shared" si="3"/>
        <v>0.125</v>
      </c>
    </row>
    <row r="23" spans="1:8" x14ac:dyDescent="0.25">
      <c r="A23" s="16"/>
      <c r="B23" s="2" t="s">
        <v>27</v>
      </c>
      <c r="C23" s="2">
        <v>0</v>
      </c>
      <c r="D23" s="2">
        <v>0</v>
      </c>
      <c r="E23" s="2">
        <v>1</v>
      </c>
      <c r="F23" s="20"/>
      <c r="G23" s="2">
        <f t="shared" si="2"/>
        <v>1</v>
      </c>
      <c r="H23" s="26">
        <f t="shared" si="3"/>
        <v>0.125</v>
      </c>
    </row>
    <row r="24" spans="1:8" x14ac:dyDescent="0.25">
      <c r="A24" s="16"/>
      <c r="G24" s="2">
        <f>SUM(G20:G23)</f>
        <v>8</v>
      </c>
      <c r="H24" s="13"/>
    </row>
    <row r="25" spans="1:8" x14ac:dyDescent="0.25">
      <c r="A25" s="16"/>
      <c r="H25" s="13"/>
    </row>
    <row r="26" spans="1:8" x14ac:dyDescent="0.25">
      <c r="A26" s="16"/>
      <c r="H26" s="13"/>
    </row>
    <row r="27" spans="1:8" x14ac:dyDescent="0.25">
      <c r="A27" s="16"/>
      <c r="B27" s="2" t="s">
        <v>9</v>
      </c>
      <c r="C27" s="1" t="s">
        <v>22</v>
      </c>
      <c r="D27" s="1" t="s">
        <v>24</v>
      </c>
      <c r="E27" s="1" t="s">
        <v>23</v>
      </c>
      <c r="F27" s="17" t="s">
        <v>13</v>
      </c>
      <c r="G27" s="17" t="s">
        <v>15</v>
      </c>
      <c r="H27" s="13"/>
    </row>
    <row r="28" spans="1:8" x14ac:dyDescent="0.25">
      <c r="A28" s="16"/>
      <c r="B28" s="1" t="s">
        <v>22</v>
      </c>
      <c r="C28" s="20"/>
      <c r="D28" s="2">
        <v>1</v>
      </c>
      <c r="E28" s="2">
        <v>1</v>
      </c>
      <c r="F28" s="2">
        <f>SUM(C28:E28)</f>
        <v>2</v>
      </c>
      <c r="G28" s="14">
        <f>F28/$F$31</f>
        <v>0.5</v>
      </c>
      <c r="H28" s="13"/>
    </row>
    <row r="29" spans="1:8" x14ac:dyDescent="0.25">
      <c r="A29" s="16"/>
      <c r="B29" s="1" t="s">
        <v>24</v>
      </c>
      <c r="C29" s="2">
        <v>1</v>
      </c>
      <c r="D29" s="20"/>
      <c r="E29" s="2">
        <v>1</v>
      </c>
      <c r="F29" s="2">
        <f>SUM(C29:E29)</f>
        <v>2</v>
      </c>
      <c r="G29" s="14">
        <f>F29/$F$31</f>
        <v>0.5</v>
      </c>
      <c r="H29" s="13"/>
    </row>
    <row r="30" spans="1:8" x14ac:dyDescent="0.25">
      <c r="A30" s="16"/>
      <c r="B30" s="1" t="s">
        <v>23</v>
      </c>
      <c r="C30" s="2">
        <v>0</v>
      </c>
      <c r="D30" s="2">
        <v>0</v>
      </c>
      <c r="E30" s="20"/>
      <c r="F30" s="2">
        <f>SUM(C30:E30)</f>
        <v>0</v>
      </c>
      <c r="G30" s="14">
        <f>F30/$F$31</f>
        <v>0</v>
      </c>
      <c r="H30" s="13"/>
    </row>
    <row r="31" spans="1:8" x14ac:dyDescent="0.25">
      <c r="A31" s="16"/>
      <c r="F31">
        <f>SUM(F28:F30)</f>
        <v>4</v>
      </c>
      <c r="H31" s="13"/>
    </row>
    <row r="32" spans="1:8" x14ac:dyDescent="0.25">
      <c r="A32" s="16"/>
      <c r="H32" s="13"/>
    </row>
    <row r="33" spans="1:8" x14ac:dyDescent="0.25">
      <c r="A33" s="16"/>
      <c r="B33" s="2" t="s">
        <v>25</v>
      </c>
      <c r="C33" s="1" t="s">
        <v>22</v>
      </c>
      <c r="D33" s="1" t="s">
        <v>24</v>
      </c>
      <c r="E33" s="1" t="s">
        <v>23</v>
      </c>
      <c r="F33" s="17" t="s">
        <v>13</v>
      </c>
      <c r="G33" s="17" t="s">
        <v>16</v>
      </c>
      <c r="H33" s="13"/>
    </row>
    <row r="34" spans="1:8" x14ac:dyDescent="0.25">
      <c r="A34" s="16"/>
      <c r="B34" s="1" t="s">
        <v>22</v>
      </c>
      <c r="C34" s="20" t="s">
        <v>17</v>
      </c>
      <c r="D34" s="2">
        <v>1</v>
      </c>
      <c r="E34" s="2">
        <v>0</v>
      </c>
      <c r="F34" s="2">
        <f>SUM(C34:E34)</f>
        <v>1</v>
      </c>
      <c r="G34" s="14">
        <f>F34/$F$37</f>
        <v>0.25</v>
      </c>
      <c r="H34" s="13"/>
    </row>
    <row r="35" spans="1:8" x14ac:dyDescent="0.25">
      <c r="A35" s="16"/>
      <c r="B35" s="1" t="s">
        <v>24</v>
      </c>
      <c r="C35" s="2">
        <v>1</v>
      </c>
      <c r="D35" s="20" t="s">
        <v>17</v>
      </c>
      <c r="E35" s="2">
        <v>0</v>
      </c>
      <c r="F35" s="2">
        <f>SUM(C35:E35)</f>
        <v>1</v>
      </c>
      <c r="G35" s="14">
        <f>F35/$F$37</f>
        <v>0.25</v>
      </c>
      <c r="H35" s="13"/>
    </row>
    <row r="36" spans="1:8" x14ac:dyDescent="0.25">
      <c r="A36" s="16"/>
      <c r="B36" s="1" t="s">
        <v>23</v>
      </c>
      <c r="C36" s="2">
        <v>1</v>
      </c>
      <c r="D36" s="2">
        <v>1</v>
      </c>
      <c r="E36" s="20" t="s">
        <v>17</v>
      </c>
      <c r="F36" s="2">
        <f>SUM(C36:E36)</f>
        <v>2</v>
      </c>
      <c r="G36" s="14">
        <f>F36/$F$37</f>
        <v>0.5</v>
      </c>
      <c r="H36" s="13"/>
    </row>
    <row r="37" spans="1:8" x14ac:dyDescent="0.25">
      <c r="A37" s="16"/>
      <c r="F37">
        <f>SUM(F34:F36)</f>
        <v>4</v>
      </c>
      <c r="H37" s="13"/>
    </row>
    <row r="38" spans="1:8" x14ac:dyDescent="0.25">
      <c r="A38" s="16"/>
      <c r="H38" s="13"/>
    </row>
    <row r="39" spans="1:8" x14ac:dyDescent="0.25">
      <c r="A39" s="16"/>
      <c r="B39" s="2" t="s">
        <v>11</v>
      </c>
      <c r="C39" s="1" t="s">
        <v>22</v>
      </c>
      <c r="D39" s="1" t="s">
        <v>24</v>
      </c>
      <c r="E39" s="1" t="s">
        <v>23</v>
      </c>
      <c r="F39" s="17" t="s">
        <v>13</v>
      </c>
      <c r="G39" s="17" t="s">
        <v>37</v>
      </c>
      <c r="H39" s="13"/>
    </row>
    <row r="40" spans="1:8" x14ac:dyDescent="0.25">
      <c r="A40" s="16"/>
      <c r="B40" s="1" t="s">
        <v>22</v>
      </c>
      <c r="C40" s="20"/>
      <c r="D40" s="2">
        <v>1</v>
      </c>
      <c r="E40" s="2">
        <v>1</v>
      </c>
      <c r="F40" s="2">
        <f>SUM(C40:E40)</f>
        <v>2</v>
      </c>
      <c r="G40" s="14">
        <f>F40/$F$43</f>
        <v>0.66666666666666663</v>
      </c>
      <c r="H40" s="13"/>
    </row>
    <row r="41" spans="1:8" x14ac:dyDescent="0.25">
      <c r="A41" s="16"/>
      <c r="B41" s="1" t="s">
        <v>24</v>
      </c>
      <c r="C41" s="2">
        <v>0</v>
      </c>
      <c r="D41" s="20"/>
      <c r="E41" s="2">
        <v>0</v>
      </c>
      <c r="F41" s="2">
        <f>SUM(C41:E41)</f>
        <v>0</v>
      </c>
      <c r="G41" s="14">
        <f t="shared" ref="G41:G42" si="4">F41/$F$43</f>
        <v>0</v>
      </c>
      <c r="H41" s="13"/>
    </row>
    <row r="42" spans="1:8" x14ac:dyDescent="0.25">
      <c r="A42" s="16"/>
      <c r="B42" s="1" t="s">
        <v>23</v>
      </c>
      <c r="C42" s="2">
        <v>0</v>
      </c>
      <c r="D42" s="2">
        <v>1</v>
      </c>
      <c r="E42" s="20"/>
      <c r="F42" s="2">
        <f>SUM(C42:E42)</f>
        <v>1</v>
      </c>
      <c r="G42" s="14">
        <f t="shared" si="4"/>
        <v>0.33333333333333331</v>
      </c>
      <c r="H42" s="13"/>
    </row>
    <row r="43" spans="1:8" x14ac:dyDescent="0.25">
      <c r="A43" s="16"/>
      <c r="F43">
        <f>SUM(F40:F42)</f>
        <v>3</v>
      </c>
      <c r="H43" s="13"/>
    </row>
    <row r="44" spans="1:8" x14ac:dyDescent="0.25">
      <c r="A44" s="16"/>
      <c r="H44" s="13"/>
    </row>
    <row r="45" spans="1:8" x14ac:dyDescent="0.25">
      <c r="A45" s="16"/>
      <c r="B45" s="2" t="s">
        <v>27</v>
      </c>
      <c r="C45" s="1" t="s">
        <v>22</v>
      </c>
      <c r="D45" s="1" t="s">
        <v>24</v>
      </c>
      <c r="E45" s="1" t="s">
        <v>23</v>
      </c>
      <c r="F45" s="17" t="s">
        <v>13</v>
      </c>
      <c r="G45" s="17" t="s">
        <v>38</v>
      </c>
      <c r="H45" s="13"/>
    </row>
    <row r="46" spans="1:8" x14ac:dyDescent="0.25">
      <c r="A46" s="16"/>
      <c r="B46" s="1" t="s">
        <v>22</v>
      </c>
      <c r="C46" s="20"/>
      <c r="D46" s="2">
        <v>1</v>
      </c>
      <c r="E46" s="2">
        <v>1</v>
      </c>
      <c r="F46" s="2">
        <f>SUM(C46:E46)</f>
        <v>2</v>
      </c>
      <c r="G46" s="14">
        <f>F46/$F$49</f>
        <v>0.33333333333333331</v>
      </c>
      <c r="H46" s="13"/>
    </row>
    <row r="47" spans="1:8" x14ac:dyDescent="0.25">
      <c r="A47" s="16"/>
      <c r="B47" s="1" t="s">
        <v>24</v>
      </c>
      <c r="C47" s="2">
        <v>1</v>
      </c>
      <c r="D47" s="20"/>
      <c r="E47" s="2">
        <v>1</v>
      </c>
      <c r="F47" s="2">
        <f>SUM(C47:E47)</f>
        <v>2</v>
      </c>
      <c r="G47" s="14">
        <f t="shared" ref="G47:G48" si="5">F47/$F$49</f>
        <v>0.33333333333333331</v>
      </c>
      <c r="H47" s="13"/>
    </row>
    <row r="48" spans="1:8" x14ac:dyDescent="0.25">
      <c r="A48" s="16"/>
      <c r="B48" s="1" t="s">
        <v>23</v>
      </c>
      <c r="C48" s="2">
        <v>1</v>
      </c>
      <c r="D48" s="2">
        <v>1</v>
      </c>
      <c r="E48" s="20"/>
      <c r="F48" s="2">
        <f>SUM(C48:E48)</f>
        <v>2</v>
      </c>
      <c r="G48" s="14">
        <f t="shared" si="5"/>
        <v>0.33333333333333331</v>
      </c>
      <c r="H48" s="13"/>
    </row>
    <row r="49" spans="1:8" x14ac:dyDescent="0.25">
      <c r="A49" s="16"/>
      <c r="F49">
        <f>SUM(F46:F48)</f>
        <v>6</v>
      </c>
      <c r="H49" s="13"/>
    </row>
    <row r="50" spans="1:8" x14ac:dyDescent="0.25">
      <c r="A50" s="16"/>
      <c r="H50" s="13"/>
    </row>
    <row r="51" spans="1:8" x14ac:dyDescent="0.25">
      <c r="A51" s="16"/>
      <c r="C51" s="14">
        <f>H20</f>
        <v>0.375</v>
      </c>
      <c r="D51" s="3">
        <f>H21</f>
        <v>0.375</v>
      </c>
      <c r="E51" s="3">
        <f>H22</f>
        <v>0.125</v>
      </c>
      <c r="F51" s="3">
        <f>H23</f>
        <v>0.125</v>
      </c>
      <c r="H51" s="13"/>
    </row>
    <row r="52" spans="1:8" x14ac:dyDescent="0.25">
      <c r="A52" s="16"/>
      <c r="B52" s="2" t="s">
        <v>14</v>
      </c>
      <c r="C52" s="6" t="s">
        <v>15</v>
      </c>
      <c r="D52" s="6" t="s">
        <v>16</v>
      </c>
      <c r="E52" s="6" t="s">
        <v>37</v>
      </c>
      <c r="F52" s="6" t="s">
        <v>38</v>
      </c>
      <c r="G52" s="6" t="s">
        <v>18</v>
      </c>
      <c r="H52" s="13"/>
    </row>
    <row r="53" spans="1:8" x14ac:dyDescent="0.25">
      <c r="A53" s="16"/>
      <c r="B53" s="1" t="s">
        <v>22</v>
      </c>
      <c r="C53" s="3">
        <f>G28</f>
        <v>0.5</v>
      </c>
      <c r="D53" s="3">
        <f>G34</f>
        <v>0.25</v>
      </c>
      <c r="E53" s="3">
        <f>G40</f>
        <v>0.66666666666666663</v>
      </c>
      <c r="F53" s="3">
        <f>G46</f>
        <v>0.33333333333333331</v>
      </c>
      <c r="G53" s="15">
        <f>($C$51*C53)+($D$51*D53)+($E$51*E53)+($F$51*F53)</f>
        <v>0.40625</v>
      </c>
      <c r="H53" s="13"/>
    </row>
    <row r="54" spans="1:8" x14ac:dyDescent="0.25">
      <c r="A54" s="16"/>
      <c r="B54" s="1" t="s">
        <v>24</v>
      </c>
      <c r="C54" s="3">
        <f t="shared" ref="C54:C55" si="6">G29</f>
        <v>0.5</v>
      </c>
      <c r="D54" s="3">
        <f t="shared" ref="D54:D55" si="7">G35</f>
        <v>0.25</v>
      </c>
      <c r="E54" s="3">
        <f t="shared" ref="E54:E55" si="8">G41</f>
        <v>0</v>
      </c>
      <c r="F54" s="3">
        <f t="shared" ref="F54:F55" si="9">G47</f>
        <v>0.33333333333333331</v>
      </c>
      <c r="G54" s="15">
        <f t="shared" ref="G54:G55" si="10">($C$51*C54)+($D$51*D54)+($E$51*E54)+($F$51*F54)</f>
        <v>0.32291666666666669</v>
      </c>
      <c r="H54" s="13"/>
    </row>
    <row r="55" spans="1:8" x14ac:dyDescent="0.25">
      <c r="A55" s="16"/>
      <c r="B55" s="1" t="s">
        <v>23</v>
      </c>
      <c r="C55" s="3">
        <f t="shared" si="6"/>
        <v>0</v>
      </c>
      <c r="D55" s="3">
        <f t="shared" si="7"/>
        <v>0.5</v>
      </c>
      <c r="E55" s="3">
        <f t="shared" si="8"/>
        <v>0.33333333333333331</v>
      </c>
      <c r="F55" s="3">
        <f t="shared" si="9"/>
        <v>0.33333333333333331</v>
      </c>
      <c r="G55" s="15">
        <f t="shared" si="10"/>
        <v>0.27083333333333331</v>
      </c>
      <c r="H55" s="13"/>
    </row>
    <row r="56" spans="1:8" ht="15.75" thickBot="1" x14ac:dyDescent="0.3">
      <c r="A56" s="21"/>
      <c r="B56" s="22"/>
      <c r="C56" s="22"/>
      <c r="D56" s="22"/>
      <c r="E56" s="22"/>
      <c r="F56" s="22"/>
      <c r="G56" s="22"/>
      <c r="H56" s="23"/>
    </row>
  </sheetData>
  <mergeCells count="12">
    <mergeCell ref="B17:C17"/>
    <mergeCell ref="B14:C14"/>
    <mergeCell ref="D14:E14"/>
    <mergeCell ref="B16:C16"/>
    <mergeCell ref="D16:E16"/>
    <mergeCell ref="B15:C15"/>
    <mergeCell ref="D15:E15"/>
    <mergeCell ref="J9:M12"/>
    <mergeCell ref="B12:C12"/>
    <mergeCell ref="D12:E12"/>
    <mergeCell ref="B13:C13"/>
    <mergeCell ref="D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Localización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Arias 💕</dc:creator>
  <cp:keywords/>
  <dc:description/>
  <cp:lastModifiedBy>Sebastian Salcedo</cp:lastModifiedBy>
  <cp:revision/>
  <dcterms:created xsi:type="dcterms:W3CDTF">2023-07-01T21:36:27Z</dcterms:created>
  <dcterms:modified xsi:type="dcterms:W3CDTF">2025-10-05T06:59:55Z</dcterms:modified>
  <cp:category/>
  <cp:contentStatus/>
</cp:coreProperties>
</file>